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commun\MARCHES FONCTIONNEMENT\Contrats CENTRE\Prépa détection incendie\2025\Consultation\DCE\"/>
    </mc:Choice>
  </mc:AlternateContent>
  <xr:revisionPtr revIDLastSave="0" documentId="13_ncr:1_{B1CD6422-605E-4F7A-86AE-379D97F73C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 - Annexe 1 - Lot 2" sheetId="1" r:id="rId1"/>
  </sheets>
  <definedNames>
    <definedName name="_xlnm.Print_Area" localSheetId="0">'DI - Annexe 1 - Lot 2'!$A$1:$F$134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0" i="1" l="1"/>
  <c r="C104" i="1" s="1"/>
  <c r="F78" i="1"/>
  <c r="C103" i="1" s="1"/>
  <c r="C105" i="1" l="1"/>
</calcChain>
</file>

<file path=xl/sharedStrings.xml><?xml version="1.0" encoding="utf-8"?>
<sst xmlns="http://schemas.openxmlformats.org/spreadsheetml/2006/main" count="239" uniqueCount="73">
  <si>
    <t>MAINTENANCE DÉTECTION INCENDIE</t>
  </si>
  <si>
    <t>Annexe 1 - Bordereau de prix</t>
  </si>
  <si>
    <t>Quantité</t>
  </si>
  <si>
    <t>Désignation</t>
  </si>
  <si>
    <t>Marque</t>
  </si>
  <si>
    <t>Type</t>
  </si>
  <si>
    <t>Année</t>
  </si>
  <si>
    <t>Montant de la maintenance (€ HT)</t>
  </si>
  <si>
    <t>SDI</t>
  </si>
  <si>
    <t>Déclencheur manuel</t>
  </si>
  <si>
    <t>Détecteur ionique</t>
  </si>
  <si>
    <t>Détecteur optique</t>
  </si>
  <si>
    <t>Détecteur thermo</t>
  </si>
  <si>
    <t>Indicateur d'action</t>
  </si>
  <si>
    <t>Sirène</t>
  </si>
  <si>
    <t>CMSI</t>
  </si>
  <si>
    <t>ESSER</t>
  </si>
  <si>
    <t>CMSI-10</t>
  </si>
  <si>
    <t>ECS ES COM UGA</t>
  </si>
  <si>
    <t>IQ8MCP</t>
  </si>
  <si>
    <t>TOTAL</t>
  </si>
  <si>
    <t>Maintenance préventive</t>
  </si>
  <si>
    <t>Forfait déplacement</t>
  </si>
  <si>
    <t>€ HT</t>
  </si>
  <si>
    <t>Taux horaire</t>
  </si>
  <si>
    <t>Plage horaire</t>
  </si>
  <si>
    <t>Taux horaire majoré</t>
  </si>
  <si>
    <t>Plage horaire majorée</t>
  </si>
  <si>
    <t>Prix par éléments</t>
  </si>
  <si>
    <t>Élément</t>
  </si>
  <si>
    <t>Prix unitaire en € HT</t>
  </si>
  <si>
    <t>Flash</t>
  </si>
  <si>
    <t>Lot 2 - Sites Le Magneraud / Saint-Laurent de la Prée</t>
  </si>
  <si>
    <t>Site du Magneraud</t>
  </si>
  <si>
    <t>Bâtiment DU - SALLE SERVEUR - N°4408002</t>
  </si>
  <si>
    <t>ECS 80-4</t>
  </si>
  <si>
    <t>Détecteur optique automatique</t>
  </si>
  <si>
    <t>IQ8QUAD</t>
  </si>
  <si>
    <t>IQ8S-RB</t>
  </si>
  <si>
    <t>Détecteur automatique</t>
  </si>
  <si>
    <t>Bâtiment CHIRURGIE - N°4408092</t>
  </si>
  <si>
    <t>Déclencheur automatique</t>
  </si>
  <si>
    <r>
      <t xml:space="preserve">Bâtiment CHIRURGIE - </t>
    </r>
    <r>
      <rPr>
        <b/>
        <sz val="11"/>
        <color rgb="FF00A3A6"/>
        <rFont val="AvenirNext LT Pro Cn"/>
        <family val="2"/>
      </rPr>
      <t>Combles</t>
    </r>
    <r>
      <rPr>
        <sz val="11"/>
        <color rgb="FF00A3A6"/>
        <rFont val="AvenirNext LT Pro Cn"/>
        <family val="2"/>
      </rPr>
      <t xml:space="preserve"> N°4408092</t>
    </r>
  </si>
  <si>
    <r>
      <t xml:space="preserve">Bâtiment CHIRURGIE - </t>
    </r>
    <r>
      <rPr>
        <b/>
        <sz val="11"/>
        <color rgb="FF00A3A6"/>
        <rFont val="AvenirNext LT Pro Cn"/>
        <family val="2"/>
      </rPr>
      <t>Animalerie</t>
    </r>
    <r>
      <rPr>
        <sz val="11"/>
        <color rgb="FF00A3A6"/>
        <rFont val="AvenirNext LT Pro Cn"/>
        <family val="2"/>
      </rPr>
      <t xml:space="preserve"> - N°4408092</t>
    </r>
  </si>
  <si>
    <t>Bâtiment STAGIAIRES - N°4408083</t>
  </si>
  <si>
    <t>Bâtiment ACCUEIL - N°4408001</t>
  </si>
  <si>
    <t>Bâtiment PORCHERIE NAISSAGE - N°4408097</t>
  </si>
  <si>
    <t>URA</t>
  </si>
  <si>
    <t>ECS4</t>
  </si>
  <si>
    <t>Voyant</t>
  </si>
  <si>
    <t>Total Site du Magneraud</t>
  </si>
  <si>
    <t>Site de St-Laurent de la Prée</t>
  </si>
  <si>
    <t>Bâtiment SALLE SERVEUR - N°4409005</t>
  </si>
  <si>
    <t>Bâtiment STAGIAIRES - N°4409003</t>
  </si>
  <si>
    <t>Le Magneraud</t>
  </si>
  <si>
    <t>Saint-Laurent de la Prée</t>
  </si>
  <si>
    <t>Total Site St-Laurent</t>
  </si>
  <si>
    <t>Bâtiment LABO BIO - N°4408003</t>
  </si>
  <si>
    <r>
      <t xml:space="preserve">Bâtiment LABO BIO - </t>
    </r>
    <r>
      <rPr>
        <b/>
        <sz val="11"/>
        <color rgb="FF00A3A6"/>
        <rFont val="AvenirNext LT Pro Cn"/>
        <family val="2"/>
      </rPr>
      <t>Combles</t>
    </r>
    <r>
      <rPr>
        <sz val="11"/>
        <color rgb="FF00A3A6"/>
        <rFont val="AvenirNext LT Pro Cn"/>
        <family val="2"/>
      </rPr>
      <t xml:space="preserve"> N°4408003</t>
    </r>
  </si>
  <si>
    <t>Bâtiment LABO CHIMIE - N°4408004</t>
  </si>
  <si>
    <t>ECS  Line</t>
  </si>
  <si>
    <t>ESC COM UGA</t>
  </si>
  <si>
    <t>UGA ESSER ES Com</t>
  </si>
  <si>
    <t>IQ8</t>
  </si>
  <si>
    <t>OTblue</t>
  </si>
  <si>
    <t>IA2000</t>
  </si>
  <si>
    <t>Récapitulatif : montant annuel total par site en euros hors taxes</t>
  </si>
  <si>
    <t>Durée estimée d'intervention globale en heures :</t>
  </si>
  <si>
    <t>Maintenance curative</t>
  </si>
  <si>
    <t>Pour la maintenance préventive et la maintenance curative :</t>
  </si>
  <si>
    <t>(à écrire ci-dessous)</t>
  </si>
  <si>
    <t>Formule(s) et condition(s) de révision des prix</t>
  </si>
  <si>
    <t>Pour les prix par éléments (sur la base du BT47)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</si>
</sst>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venirNext LT Pro Cn"/>
      <family val="2"/>
    </font>
    <font>
      <sz val="11"/>
      <color rgb="FF00A3A6"/>
      <name val="AvenirNext LT Pro Cn"/>
      <family val="2"/>
    </font>
    <font>
      <u/>
      <sz val="11"/>
      <color theme="1"/>
      <name val="AvenirNext LT Pro Cn"/>
      <family val="2"/>
    </font>
    <font>
      <sz val="12"/>
      <color rgb="FF00A3A6"/>
      <name val="AvenirNext LT Pro Cn"/>
      <family val="2"/>
    </font>
    <font>
      <b/>
      <sz val="12"/>
      <color rgb="FF00A3A6"/>
      <name val="AvenirNext LT Pro Cn"/>
      <family val="2"/>
    </font>
    <font>
      <b/>
      <sz val="12"/>
      <color theme="1"/>
      <name val="AvenirNext LT Pro Cn"/>
      <family val="2"/>
    </font>
    <font>
      <b/>
      <sz val="14"/>
      <color rgb="FF00A3A6"/>
      <name val="AvenirNext LT Pro Cn"/>
      <family val="2"/>
    </font>
    <font>
      <b/>
      <u/>
      <sz val="12"/>
      <color rgb="FF00A3A6"/>
      <name val="AvenirNext LT Pro Cn"/>
      <family val="2"/>
    </font>
    <font>
      <b/>
      <sz val="11"/>
      <color theme="1"/>
      <name val="AvenirNext LT Pro Cn"/>
      <family val="2"/>
    </font>
    <font>
      <b/>
      <sz val="11"/>
      <color rgb="FF00A3A6"/>
      <name val="AvenirNext LT Pro Cn"/>
      <family val="2"/>
    </font>
    <font>
      <sz val="11"/>
      <name val="AvenirNext LT Pro Cn"/>
      <family val="2"/>
    </font>
    <font>
      <i/>
      <sz val="11"/>
      <color theme="1"/>
      <name val="AvenirNext LT Pro C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8" fillId="0" borderId="0" xfId="0" applyFont="1"/>
    <xf numFmtId="164" fontId="1" fillId="0" borderId="1" xfId="0" applyNumberFormat="1" applyFont="1" applyBorder="1"/>
    <xf numFmtId="0" fontId="9" fillId="0" borderId="1" xfId="0" applyFont="1" applyBorder="1" applyAlignment="1">
      <alignment horizontal="right"/>
    </xf>
    <xf numFmtId="164" fontId="9" fillId="0" borderId="1" xfId="0" applyNumberFormat="1" applyFont="1" applyBorder="1"/>
    <xf numFmtId="0" fontId="1" fillId="0" borderId="6" xfId="0" applyFont="1" applyBorder="1"/>
    <xf numFmtId="0" fontId="1" fillId="0" borderId="8" xfId="0" applyFont="1" applyBorder="1" applyAlignment="1">
      <alignment horizontal="center" vertical="center"/>
    </xf>
    <xf numFmtId="0" fontId="1" fillId="0" borderId="8" xfId="0" applyFont="1" applyBorder="1"/>
    <xf numFmtId="16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164" fontId="1" fillId="2" borderId="9" xfId="0" applyNumberFormat="1" applyFont="1" applyFill="1" applyBorder="1" applyAlignment="1">
      <alignment horizontal="center" vertical="center"/>
    </xf>
    <xf numFmtId="0" fontId="1" fillId="0" borderId="10" xfId="0" applyFont="1" applyBorder="1"/>
    <xf numFmtId="164" fontId="1" fillId="0" borderId="10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2" fillId="0" borderId="0" xfId="0" applyFont="1"/>
    <xf numFmtId="0" fontId="9" fillId="0" borderId="0" xfId="0" applyFont="1" applyBorder="1" applyAlignment="1">
      <alignment horizontal="right"/>
    </xf>
    <xf numFmtId="0" fontId="9" fillId="0" borderId="1" xfId="0" applyNumberFormat="1" applyFont="1" applyBorder="1"/>
    <xf numFmtId="164" fontId="1" fillId="2" borderId="2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0" fontId="3" fillId="0" borderId="11" xfId="0" applyFont="1" applyBorder="1"/>
    <xf numFmtId="164" fontId="1" fillId="0" borderId="12" xfId="0" applyNumberFormat="1" applyFont="1" applyBorder="1" applyAlignment="1">
      <alignment horizontal="center" vertical="center"/>
    </xf>
    <xf numFmtId="0" fontId="12" fillId="0" borderId="13" xfId="0" applyFont="1" applyBorder="1"/>
    <xf numFmtId="164" fontId="0" fillId="0" borderId="14" xfId="0" applyNumberFormat="1" applyBorder="1" applyAlignment="1">
      <alignment horizontal="center" vertical="center"/>
    </xf>
    <xf numFmtId="0" fontId="12" fillId="0" borderId="15" xfId="0" applyFont="1" applyBorder="1"/>
    <xf numFmtId="0" fontId="1" fillId="0" borderId="5" xfId="0" applyFont="1" applyBorder="1"/>
    <xf numFmtId="0" fontId="0" fillId="0" borderId="5" xfId="0" applyBorder="1"/>
    <xf numFmtId="164" fontId="0" fillId="0" borderId="9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8" xfId="0" applyBorder="1"/>
    <xf numFmtId="164" fontId="0" fillId="0" borderId="12" xfId="0" applyNumberFormat="1" applyBorder="1" applyAlignment="1">
      <alignment horizontal="center" vertical="center"/>
    </xf>
    <xf numFmtId="0" fontId="0" fillId="0" borderId="15" xfId="0" applyBorder="1"/>
    <xf numFmtId="0" fontId="1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A3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3"/>
  <sheetViews>
    <sheetView tabSelected="1" zoomScaleNormal="100" workbookViewId="0">
      <selection activeCell="B144" sqref="B144"/>
    </sheetView>
  </sheetViews>
  <sheetFormatPr baseColWidth="10" defaultColWidth="11.42578125" defaultRowHeight="15" x14ac:dyDescent="0.25"/>
  <cols>
    <col min="1" max="1" width="14.28515625" style="1" customWidth="1"/>
    <col min="2" max="2" width="23.42578125" style="1" bestFit="1" customWidth="1"/>
    <col min="3" max="3" width="11.42578125" style="1"/>
    <col min="4" max="4" width="14.42578125" style="1" customWidth="1"/>
    <col min="5" max="5" width="11.42578125" style="1"/>
    <col min="6" max="6" width="17.5703125" style="5" customWidth="1"/>
    <col min="7" max="16384" width="11.42578125" style="1"/>
  </cols>
  <sheetData>
    <row r="1" spans="1:6" ht="18.75" x14ac:dyDescent="0.3">
      <c r="A1" s="54" t="s">
        <v>0</v>
      </c>
      <c r="B1" s="54"/>
      <c r="C1" s="54"/>
      <c r="D1" s="54"/>
      <c r="E1" s="54"/>
      <c r="F1" s="54"/>
    </row>
    <row r="2" spans="1:6" ht="15.6" x14ac:dyDescent="0.25">
      <c r="A2" s="55" t="s">
        <v>1</v>
      </c>
      <c r="B2" s="55"/>
      <c r="C2" s="55"/>
      <c r="D2" s="55"/>
      <c r="E2" s="55"/>
      <c r="F2" s="55"/>
    </row>
    <row r="3" spans="1:6" ht="15.75" x14ac:dyDescent="0.25">
      <c r="A3" s="55" t="s">
        <v>32</v>
      </c>
      <c r="B3" s="55"/>
      <c r="C3" s="55"/>
      <c r="D3" s="55"/>
      <c r="E3" s="55"/>
      <c r="F3" s="55"/>
    </row>
    <row r="4" spans="1:6" ht="14.25" x14ac:dyDescent="0.25">
      <c r="A4" s="16"/>
      <c r="B4" s="16"/>
      <c r="C4" s="16"/>
      <c r="D4" s="16"/>
    </row>
    <row r="5" spans="1:6" ht="15.75" x14ac:dyDescent="0.25">
      <c r="A5" s="8" t="s">
        <v>21</v>
      </c>
    </row>
    <row r="7" spans="1:6" ht="15.6" x14ac:dyDescent="0.25">
      <c r="A7" s="2" t="s">
        <v>33</v>
      </c>
    </row>
    <row r="8" spans="1:6" ht="15.75" x14ac:dyDescent="0.25">
      <c r="A8" s="2"/>
    </row>
    <row r="9" spans="1:6" x14ac:dyDescent="0.25">
      <c r="A9" s="60" t="s">
        <v>34</v>
      </c>
      <c r="B9" s="60"/>
      <c r="C9" s="60"/>
      <c r="D9" s="60"/>
      <c r="E9" s="60"/>
      <c r="F9" s="60"/>
    </row>
    <row r="10" spans="1:6" ht="30" x14ac:dyDescent="0.25">
      <c r="A10" s="21" t="s">
        <v>2</v>
      </c>
      <c r="B10" s="21" t="s">
        <v>3</v>
      </c>
      <c r="C10" s="21" t="s">
        <v>4</v>
      </c>
      <c r="D10" s="21" t="s">
        <v>5</v>
      </c>
      <c r="E10" s="21" t="s">
        <v>6</v>
      </c>
      <c r="F10" s="4" t="s">
        <v>7</v>
      </c>
    </row>
    <row r="11" spans="1:6" x14ac:dyDescent="0.25">
      <c r="A11" s="21">
        <v>1</v>
      </c>
      <c r="B11" s="3" t="s">
        <v>8</v>
      </c>
      <c r="C11" s="3" t="s">
        <v>16</v>
      </c>
      <c r="D11" s="3" t="s">
        <v>35</v>
      </c>
      <c r="E11" s="20">
        <v>2009</v>
      </c>
      <c r="F11" s="57"/>
    </row>
    <row r="12" spans="1:6" x14ac:dyDescent="0.25">
      <c r="A12" s="21">
        <v>1</v>
      </c>
      <c r="B12" s="3" t="s">
        <v>9</v>
      </c>
      <c r="C12" s="3" t="s">
        <v>16</v>
      </c>
      <c r="D12" s="3"/>
      <c r="E12" s="21"/>
      <c r="F12" s="58"/>
    </row>
    <row r="13" spans="1:6" x14ac:dyDescent="0.25">
      <c r="A13" s="21">
        <v>1</v>
      </c>
      <c r="B13" s="3" t="s">
        <v>10</v>
      </c>
      <c r="C13" s="3" t="s">
        <v>16</v>
      </c>
      <c r="D13" s="3"/>
      <c r="E13" s="21"/>
      <c r="F13" s="58"/>
    </row>
    <row r="14" spans="1:6" x14ac:dyDescent="0.25">
      <c r="A14" s="21">
        <v>3</v>
      </c>
      <c r="B14" s="3" t="s">
        <v>13</v>
      </c>
      <c r="C14" s="3" t="s">
        <v>16</v>
      </c>
      <c r="D14" s="3"/>
      <c r="E14" s="21"/>
      <c r="F14" s="58"/>
    </row>
    <row r="15" spans="1:6" x14ac:dyDescent="0.25">
      <c r="A15" s="21">
        <v>3</v>
      </c>
      <c r="B15" s="3" t="s">
        <v>14</v>
      </c>
      <c r="C15" s="3" t="s">
        <v>16</v>
      </c>
      <c r="D15" s="3"/>
      <c r="E15" s="21"/>
      <c r="F15" s="59"/>
    </row>
    <row r="17" spans="1:6" x14ac:dyDescent="0.25">
      <c r="A17" s="56" t="s">
        <v>57</v>
      </c>
      <c r="B17" s="56"/>
      <c r="C17" s="56"/>
      <c r="D17" s="56"/>
      <c r="E17" s="56"/>
      <c r="F17" s="56"/>
    </row>
    <row r="18" spans="1:6" ht="30" x14ac:dyDescent="0.25">
      <c r="A18" s="21" t="s">
        <v>2</v>
      </c>
      <c r="B18" s="21" t="s">
        <v>3</v>
      </c>
      <c r="C18" s="21" t="s">
        <v>4</v>
      </c>
      <c r="D18" s="21" t="s">
        <v>5</v>
      </c>
      <c r="E18" s="21" t="s">
        <v>6</v>
      </c>
      <c r="F18" s="4" t="s">
        <v>7</v>
      </c>
    </row>
    <row r="19" spans="1:6" x14ac:dyDescent="0.25">
      <c r="A19" s="21">
        <v>1</v>
      </c>
      <c r="B19" s="3" t="s">
        <v>8</v>
      </c>
      <c r="C19" s="3" t="s">
        <v>16</v>
      </c>
      <c r="D19" s="3" t="s">
        <v>61</v>
      </c>
      <c r="E19" s="20">
        <v>2015</v>
      </c>
      <c r="F19" s="57"/>
    </row>
    <row r="20" spans="1:6" x14ac:dyDescent="0.25">
      <c r="A20" s="21">
        <v>2</v>
      </c>
      <c r="B20" s="3" t="s">
        <v>9</v>
      </c>
      <c r="C20" s="3" t="s">
        <v>16</v>
      </c>
      <c r="D20" s="3" t="s">
        <v>19</v>
      </c>
      <c r="E20" s="21">
        <v>2015</v>
      </c>
      <c r="F20" s="58"/>
    </row>
    <row r="21" spans="1:6" x14ac:dyDescent="0.25">
      <c r="A21" s="21">
        <v>14</v>
      </c>
      <c r="B21" s="3" t="s">
        <v>36</v>
      </c>
      <c r="C21" s="3" t="s">
        <v>16</v>
      </c>
      <c r="D21" s="3" t="s">
        <v>37</v>
      </c>
      <c r="E21" s="21">
        <v>2015</v>
      </c>
      <c r="F21" s="58"/>
    </row>
    <row r="22" spans="1:6" x14ac:dyDescent="0.25">
      <c r="A22" s="21">
        <v>2</v>
      </c>
      <c r="B22" s="3" t="s">
        <v>14</v>
      </c>
      <c r="C22" s="3" t="s">
        <v>16</v>
      </c>
      <c r="D22" s="3" t="s">
        <v>38</v>
      </c>
      <c r="E22" s="21">
        <v>2015</v>
      </c>
      <c r="F22" s="59"/>
    </row>
    <row r="24" spans="1:6" x14ac:dyDescent="0.25">
      <c r="A24" s="56" t="s">
        <v>58</v>
      </c>
      <c r="B24" s="56"/>
      <c r="C24" s="56"/>
      <c r="D24" s="56"/>
      <c r="E24" s="56"/>
      <c r="F24" s="56"/>
    </row>
    <row r="25" spans="1:6" ht="30" x14ac:dyDescent="0.25">
      <c r="A25" s="21" t="s">
        <v>2</v>
      </c>
      <c r="B25" s="21" t="s">
        <v>3</v>
      </c>
      <c r="C25" s="21" t="s">
        <v>4</v>
      </c>
      <c r="D25" s="21" t="s">
        <v>5</v>
      </c>
      <c r="E25" s="21" t="s">
        <v>6</v>
      </c>
      <c r="F25" s="4" t="s">
        <v>7</v>
      </c>
    </row>
    <row r="26" spans="1:6" x14ac:dyDescent="0.25">
      <c r="A26" s="21">
        <v>2</v>
      </c>
      <c r="B26" s="3" t="s">
        <v>39</v>
      </c>
      <c r="C26" s="3" t="s">
        <v>16</v>
      </c>
      <c r="D26" s="3"/>
      <c r="E26" s="21"/>
      <c r="F26" s="15"/>
    </row>
    <row r="27" spans="1:6" ht="14.25" x14ac:dyDescent="0.25">
      <c r="A27" s="13"/>
      <c r="B27" s="14"/>
      <c r="C27" s="14"/>
      <c r="D27" s="14"/>
      <c r="E27" s="13"/>
    </row>
    <row r="28" spans="1:6" x14ac:dyDescent="0.25">
      <c r="A28" s="60" t="s">
        <v>40</v>
      </c>
      <c r="B28" s="60"/>
      <c r="C28" s="60"/>
      <c r="D28" s="60"/>
      <c r="E28" s="60"/>
      <c r="F28" s="60"/>
    </row>
    <row r="29" spans="1:6" ht="30" x14ac:dyDescent="0.25">
      <c r="A29" s="21" t="s">
        <v>2</v>
      </c>
      <c r="B29" s="21" t="s">
        <v>3</v>
      </c>
      <c r="C29" s="21" t="s">
        <v>4</v>
      </c>
      <c r="D29" s="21" t="s">
        <v>5</v>
      </c>
      <c r="E29" s="21" t="s">
        <v>6</v>
      </c>
      <c r="F29" s="4" t="s">
        <v>7</v>
      </c>
    </row>
    <row r="30" spans="1:6" x14ac:dyDescent="0.25">
      <c r="A30" s="21"/>
      <c r="B30" s="3"/>
      <c r="C30" s="3"/>
      <c r="D30" s="3"/>
      <c r="E30" s="21"/>
      <c r="F30" s="57"/>
    </row>
    <row r="31" spans="1:6" x14ac:dyDescent="0.25">
      <c r="A31" s="21">
        <v>2</v>
      </c>
      <c r="B31" s="3" t="s">
        <v>41</v>
      </c>
      <c r="C31" s="3" t="s">
        <v>16</v>
      </c>
      <c r="D31" s="3" t="s">
        <v>19</v>
      </c>
      <c r="E31" s="21">
        <v>2016</v>
      </c>
      <c r="F31" s="58"/>
    </row>
    <row r="32" spans="1:6" x14ac:dyDescent="0.25">
      <c r="A32" s="21">
        <v>12</v>
      </c>
      <c r="B32" s="3" t="s">
        <v>36</v>
      </c>
      <c r="C32" s="3" t="s">
        <v>16</v>
      </c>
      <c r="D32" s="3" t="s">
        <v>37</v>
      </c>
      <c r="E32" s="21">
        <v>2016</v>
      </c>
      <c r="F32" s="58"/>
    </row>
    <row r="33" spans="1:6" x14ac:dyDescent="0.25">
      <c r="A33" s="21">
        <v>6</v>
      </c>
      <c r="B33" s="3" t="s">
        <v>14</v>
      </c>
      <c r="C33" s="3" t="s">
        <v>16</v>
      </c>
      <c r="D33" s="3" t="s">
        <v>38</v>
      </c>
      <c r="E33" s="21">
        <v>2016</v>
      </c>
      <c r="F33" s="59"/>
    </row>
    <row r="35" spans="1:6" x14ac:dyDescent="0.25">
      <c r="A35" s="56" t="s">
        <v>42</v>
      </c>
      <c r="B35" s="56"/>
      <c r="C35" s="56"/>
      <c r="D35" s="56"/>
      <c r="E35" s="56"/>
      <c r="F35" s="56"/>
    </row>
    <row r="36" spans="1:6" ht="30" x14ac:dyDescent="0.25">
      <c r="A36" s="21" t="s">
        <v>2</v>
      </c>
      <c r="B36" s="21" t="s">
        <v>3</v>
      </c>
      <c r="C36" s="21" t="s">
        <v>4</v>
      </c>
      <c r="D36" s="21" t="s">
        <v>5</v>
      </c>
      <c r="E36" s="21" t="s">
        <v>6</v>
      </c>
      <c r="F36" s="4" t="s">
        <v>7</v>
      </c>
    </row>
    <row r="37" spans="1:6" x14ac:dyDescent="0.25">
      <c r="A37" s="21">
        <v>1</v>
      </c>
      <c r="B37" s="3" t="s">
        <v>39</v>
      </c>
      <c r="C37" s="3" t="s">
        <v>16</v>
      </c>
      <c r="D37" s="3"/>
      <c r="E37" s="21"/>
      <c r="F37" s="15"/>
    </row>
    <row r="38" spans="1:6" x14ac:dyDescent="0.25">
      <c r="A38" s="13"/>
      <c r="B38" s="14"/>
      <c r="C38" s="14"/>
      <c r="D38" s="14"/>
      <c r="E38" s="13"/>
    </row>
    <row r="39" spans="1:6" x14ac:dyDescent="0.25">
      <c r="A39" s="60" t="s">
        <v>43</v>
      </c>
      <c r="B39" s="60"/>
      <c r="C39" s="60"/>
      <c r="D39" s="60"/>
      <c r="E39" s="60"/>
      <c r="F39" s="60"/>
    </row>
    <row r="40" spans="1:6" ht="30" x14ac:dyDescent="0.25">
      <c r="A40" s="21" t="s">
        <v>2</v>
      </c>
      <c r="B40" s="21" t="s">
        <v>3</v>
      </c>
      <c r="C40" s="21" t="s">
        <v>4</v>
      </c>
      <c r="D40" s="21" t="s">
        <v>5</v>
      </c>
      <c r="E40" s="21" t="s">
        <v>6</v>
      </c>
      <c r="F40" s="4" t="s">
        <v>7</v>
      </c>
    </row>
    <row r="41" spans="1:6" x14ac:dyDescent="0.25">
      <c r="A41" s="21">
        <v>3</v>
      </c>
      <c r="B41" s="3" t="s">
        <v>9</v>
      </c>
      <c r="C41" s="3" t="s">
        <v>16</v>
      </c>
      <c r="D41" s="3" t="s">
        <v>19</v>
      </c>
      <c r="E41" s="21">
        <v>2016</v>
      </c>
      <c r="F41" s="57"/>
    </row>
    <row r="42" spans="1:6" x14ac:dyDescent="0.25">
      <c r="A42" s="21">
        <v>3</v>
      </c>
      <c r="B42" s="3" t="s">
        <v>14</v>
      </c>
      <c r="C42" s="3" t="s">
        <v>16</v>
      </c>
      <c r="D42" s="3" t="s">
        <v>38</v>
      </c>
      <c r="E42" s="21">
        <v>2016</v>
      </c>
      <c r="F42" s="59"/>
    </row>
    <row r="44" spans="1:6" x14ac:dyDescent="0.25">
      <c r="A44" s="60" t="s">
        <v>59</v>
      </c>
      <c r="B44" s="60"/>
      <c r="C44" s="60"/>
      <c r="D44" s="60"/>
      <c r="E44" s="60"/>
      <c r="F44" s="60"/>
    </row>
    <row r="45" spans="1:6" ht="30" x14ac:dyDescent="0.25">
      <c r="A45" s="21" t="s">
        <v>2</v>
      </c>
      <c r="B45" s="21" t="s">
        <v>3</v>
      </c>
      <c r="C45" s="21" t="s">
        <v>4</v>
      </c>
      <c r="D45" s="21" t="s">
        <v>5</v>
      </c>
      <c r="E45" s="21" t="s">
        <v>6</v>
      </c>
      <c r="F45" s="4" t="s">
        <v>7</v>
      </c>
    </row>
    <row r="46" spans="1:6" x14ac:dyDescent="0.25">
      <c r="A46" s="21">
        <v>1</v>
      </c>
      <c r="B46" s="3" t="s">
        <v>8</v>
      </c>
      <c r="C46" s="3" t="s">
        <v>16</v>
      </c>
      <c r="D46" s="19" t="s">
        <v>18</v>
      </c>
      <c r="E46" s="21">
        <v>2025</v>
      </c>
      <c r="F46" s="57"/>
    </row>
    <row r="47" spans="1:6" x14ac:dyDescent="0.25">
      <c r="A47" s="21">
        <v>2</v>
      </c>
      <c r="B47" s="3" t="s">
        <v>9</v>
      </c>
      <c r="C47" s="3" t="s">
        <v>16</v>
      </c>
      <c r="D47" s="3"/>
      <c r="E47" s="21"/>
      <c r="F47" s="58"/>
    </row>
    <row r="48" spans="1:6" x14ac:dyDescent="0.25">
      <c r="A48" s="17">
        <v>19</v>
      </c>
      <c r="B48" s="18" t="s">
        <v>11</v>
      </c>
      <c r="C48" s="3" t="s">
        <v>16</v>
      </c>
      <c r="D48" s="3"/>
      <c r="E48" s="21"/>
      <c r="F48" s="58"/>
    </row>
    <row r="49" spans="1:6" x14ac:dyDescent="0.25">
      <c r="A49" s="21">
        <v>3</v>
      </c>
      <c r="B49" s="3" t="s">
        <v>13</v>
      </c>
      <c r="C49" s="3" t="s">
        <v>16</v>
      </c>
      <c r="D49" s="3"/>
      <c r="E49" s="21"/>
      <c r="F49" s="58"/>
    </row>
    <row r="50" spans="1:6" x14ac:dyDescent="0.25">
      <c r="A50" s="21">
        <v>3</v>
      </c>
      <c r="B50" s="3" t="s">
        <v>14</v>
      </c>
      <c r="C50" s="3" t="s">
        <v>16</v>
      </c>
      <c r="D50" s="3"/>
      <c r="E50" s="21"/>
      <c r="F50" s="58"/>
    </row>
    <row r="51" spans="1:6" x14ac:dyDescent="0.25">
      <c r="A51" s="21">
        <v>1</v>
      </c>
      <c r="B51" s="3" t="s">
        <v>15</v>
      </c>
      <c r="C51" s="3" t="s">
        <v>16</v>
      </c>
      <c r="D51" s="3" t="s">
        <v>17</v>
      </c>
      <c r="E51" s="21"/>
      <c r="F51" s="59"/>
    </row>
    <row r="53" spans="1:6" x14ac:dyDescent="0.25">
      <c r="A53" s="60" t="s">
        <v>44</v>
      </c>
      <c r="B53" s="60"/>
      <c r="C53" s="60"/>
      <c r="D53" s="60"/>
      <c r="E53" s="60"/>
      <c r="F53" s="60"/>
    </row>
    <row r="54" spans="1:6" ht="30" x14ac:dyDescent="0.25">
      <c r="A54" s="21" t="s">
        <v>2</v>
      </c>
      <c r="B54" s="21" t="s">
        <v>3</v>
      </c>
      <c r="C54" s="21" t="s">
        <v>4</v>
      </c>
      <c r="D54" s="21" t="s">
        <v>5</v>
      </c>
      <c r="E54" s="21" t="s">
        <v>6</v>
      </c>
      <c r="F54" s="4" t="s">
        <v>7</v>
      </c>
    </row>
    <row r="55" spans="1:6" x14ac:dyDescent="0.25">
      <c r="A55" s="21">
        <v>1</v>
      </c>
      <c r="B55" s="3" t="s">
        <v>8</v>
      </c>
      <c r="C55" s="3" t="s">
        <v>16</v>
      </c>
      <c r="D55" s="19" t="s">
        <v>62</v>
      </c>
      <c r="E55" s="20">
        <v>2025</v>
      </c>
      <c r="F55" s="57"/>
    </row>
    <row r="56" spans="1:6" x14ac:dyDescent="0.25">
      <c r="A56" s="21">
        <v>2</v>
      </c>
      <c r="B56" s="3" t="s">
        <v>9</v>
      </c>
      <c r="C56" s="3" t="s">
        <v>16</v>
      </c>
      <c r="D56" s="3" t="s">
        <v>63</v>
      </c>
      <c r="E56" s="20">
        <v>2025</v>
      </c>
      <c r="F56" s="58"/>
    </row>
    <row r="57" spans="1:6" x14ac:dyDescent="0.25">
      <c r="A57" s="17">
        <v>12</v>
      </c>
      <c r="B57" s="18" t="s">
        <v>11</v>
      </c>
      <c r="C57" s="3" t="s">
        <v>16</v>
      </c>
      <c r="D57" s="3" t="s">
        <v>64</v>
      </c>
      <c r="E57" s="20">
        <v>2025</v>
      </c>
      <c r="F57" s="58"/>
    </row>
    <row r="58" spans="1:6" x14ac:dyDescent="0.25">
      <c r="A58" s="21">
        <v>1</v>
      </c>
      <c r="B58" s="3" t="s">
        <v>13</v>
      </c>
      <c r="C58" s="3" t="s">
        <v>16</v>
      </c>
      <c r="D58" s="3" t="s">
        <v>65</v>
      </c>
      <c r="E58" s="20">
        <v>2025</v>
      </c>
      <c r="F58" s="58"/>
    </row>
    <row r="59" spans="1:6" x14ac:dyDescent="0.25">
      <c r="A59" s="21">
        <v>1</v>
      </c>
      <c r="B59" s="3" t="s">
        <v>14</v>
      </c>
      <c r="C59" s="3" t="s">
        <v>16</v>
      </c>
      <c r="D59" s="3"/>
      <c r="E59" s="20">
        <v>2025</v>
      </c>
      <c r="F59" s="59"/>
    </row>
    <row r="61" spans="1:6" x14ac:dyDescent="0.25">
      <c r="A61" s="60" t="s">
        <v>45</v>
      </c>
      <c r="B61" s="60"/>
      <c r="C61" s="60"/>
      <c r="D61" s="60"/>
      <c r="E61" s="60"/>
      <c r="F61" s="60"/>
    </row>
    <row r="62" spans="1:6" ht="30" x14ac:dyDescent="0.25">
      <c r="A62" s="21" t="s">
        <v>2</v>
      </c>
      <c r="B62" s="21" t="s">
        <v>3</v>
      </c>
      <c r="C62" s="21" t="s">
        <v>4</v>
      </c>
      <c r="D62" s="21" t="s">
        <v>5</v>
      </c>
      <c r="E62" s="21" t="s">
        <v>6</v>
      </c>
      <c r="F62" s="4" t="s">
        <v>7</v>
      </c>
    </row>
    <row r="63" spans="1:6" x14ac:dyDescent="0.25">
      <c r="A63" s="21">
        <v>1</v>
      </c>
      <c r="B63" s="3" t="s">
        <v>8</v>
      </c>
      <c r="C63" s="3" t="s">
        <v>16</v>
      </c>
      <c r="D63" s="3" t="s">
        <v>18</v>
      </c>
      <c r="E63" s="20">
        <v>2016</v>
      </c>
      <c r="F63" s="57"/>
    </row>
    <row r="64" spans="1:6" x14ac:dyDescent="0.25">
      <c r="A64" s="21">
        <v>8</v>
      </c>
      <c r="B64" s="3" t="s">
        <v>9</v>
      </c>
      <c r="C64" s="3" t="s">
        <v>16</v>
      </c>
      <c r="D64" s="3"/>
      <c r="E64" s="21"/>
      <c r="F64" s="58"/>
    </row>
    <row r="65" spans="1:6" x14ac:dyDescent="0.25">
      <c r="A65" s="17">
        <v>39</v>
      </c>
      <c r="B65" s="18" t="s">
        <v>11</v>
      </c>
      <c r="C65" s="3" t="s">
        <v>16</v>
      </c>
      <c r="D65" s="3"/>
      <c r="E65" s="21"/>
      <c r="F65" s="58"/>
    </row>
    <row r="66" spans="1:6" x14ac:dyDescent="0.25">
      <c r="A66" s="21">
        <v>1</v>
      </c>
      <c r="B66" s="3" t="s">
        <v>13</v>
      </c>
      <c r="C66" s="3" t="s">
        <v>16</v>
      </c>
      <c r="D66" s="3"/>
      <c r="E66" s="21"/>
      <c r="F66" s="58"/>
    </row>
    <row r="67" spans="1:6" x14ac:dyDescent="0.25">
      <c r="A67" s="21">
        <v>15</v>
      </c>
      <c r="B67" s="3" t="s">
        <v>14</v>
      </c>
      <c r="C67" s="3" t="s">
        <v>16</v>
      </c>
      <c r="D67" s="3"/>
      <c r="E67" s="21"/>
      <c r="F67" s="59"/>
    </row>
    <row r="69" spans="1:6" x14ac:dyDescent="0.25">
      <c r="A69" s="60" t="s">
        <v>46</v>
      </c>
      <c r="B69" s="60"/>
      <c r="C69" s="60"/>
      <c r="D69" s="60"/>
      <c r="E69" s="60"/>
      <c r="F69" s="60"/>
    </row>
    <row r="70" spans="1:6" ht="30" x14ac:dyDescent="0.25">
      <c r="A70" s="21" t="s">
        <v>2</v>
      </c>
      <c r="B70" s="21" t="s">
        <v>3</v>
      </c>
      <c r="C70" s="21" t="s">
        <v>4</v>
      </c>
      <c r="D70" s="21" t="s">
        <v>5</v>
      </c>
      <c r="E70" s="21" t="s">
        <v>6</v>
      </c>
      <c r="F70" s="4" t="s">
        <v>7</v>
      </c>
    </row>
    <row r="71" spans="1:6" x14ac:dyDescent="0.25">
      <c r="A71" s="21">
        <v>1</v>
      </c>
      <c r="B71" s="3" t="s">
        <v>8</v>
      </c>
      <c r="C71" s="3" t="s">
        <v>47</v>
      </c>
      <c r="D71" s="3" t="s">
        <v>48</v>
      </c>
      <c r="E71" s="21">
        <v>2012</v>
      </c>
      <c r="F71" s="57"/>
    </row>
    <row r="72" spans="1:6" x14ac:dyDescent="0.25">
      <c r="A72" s="21">
        <v>4</v>
      </c>
      <c r="B72" s="3" t="s">
        <v>9</v>
      </c>
      <c r="C72" s="3" t="s">
        <v>47</v>
      </c>
      <c r="D72" s="3"/>
      <c r="E72" s="21"/>
      <c r="F72" s="58"/>
    </row>
    <row r="73" spans="1:6" x14ac:dyDescent="0.25">
      <c r="A73" s="21">
        <v>5</v>
      </c>
      <c r="B73" s="3" t="s">
        <v>11</v>
      </c>
      <c r="C73" s="3" t="s">
        <v>47</v>
      </c>
      <c r="D73" s="3"/>
      <c r="E73" s="21"/>
      <c r="F73" s="58"/>
    </row>
    <row r="74" spans="1:6" x14ac:dyDescent="0.25">
      <c r="A74" s="21">
        <v>2</v>
      </c>
      <c r="B74" s="3" t="s">
        <v>12</v>
      </c>
      <c r="C74" s="3" t="s">
        <v>47</v>
      </c>
      <c r="D74" s="3"/>
      <c r="E74" s="21"/>
      <c r="F74" s="58"/>
    </row>
    <row r="75" spans="1:6" x14ac:dyDescent="0.25">
      <c r="A75" s="21">
        <v>3</v>
      </c>
      <c r="B75" s="3" t="s">
        <v>49</v>
      </c>
      <c r="C75" s="3" t="s">
        <v>47</v>
      </c>
      <c r="D75" s="3"/>
      <c r="E75" s="21"/>
      <c r="F75" s="58"/>
    </row>
    <row r="76" spans="1:6" x14ac:dyDescent="0.25">
      <c r="A76" s="21">
        <v>2</v>
      </c>
      <c r="B76" s="3" t="s">
        <v>14</v>
      </c>
      <c r="C76" s="3" t="s">
        <v>47</v>
      </c>
      <c r="D76" s="3">
        <v>32</v>
      </c>
      <c r="E76" s="21"/>
      <c r="F76" s="59"/>
    </row>
    <row r="78" spans="1:6" ht="15.75" x14ac:dyDescent="0.25">
      <c r="B78" s="6"/>
      <c r="C78" s="6"/>
      <c r="D78" s="61" t="s">
        <v>50</v>
      </c>
      <c r="E78" s="61"/>
      <c r="F78" s="7">
        <f>F71+F63+F55+F46+F30+F19+F11+F41+F37+F26</f>
        <v>0</v>
      </c>
    </row>
    <row r="80" spans="1:6" ht="15.75" x14ac:dyDescent="0.25">
      <c r="A80" s="2" t="s">
        <v>51</v>
      </c>
    </row>
    <row r="81" spans="1:6" ht="15.75" x14ac:dyDescent="0.25">
      <c r="A81" s="2"/>
    </row>
    <row r="82" spans="1:6" x14ac:dyDescent="0.25">
      <c r="A82" s="60" t="s">
        <v>52</v>
      </c>
      <c r="B82" s="60"/>
      <c r="C82" s="60"/>
      <c r="D82" s="60"/>
      <c r="E82" s="60"/>
      <c r="F82" s="60"/>
    </row>
    <row r="83" spans="1:6" ht="30" x14ac:dyDescent="0.25">
      <c r="A83" s="17" t="s">
        <v>2</v>
      </c>
      <c r="B83" s="17" t="s">
        <v>3</v>
      </c>
      <c r="C83" s="17" t="s">
        <v>4</v>
      </c>
      <c r="D83" s="17" t="s">
        <v>5</v>
      </c>
      <c r="E83" s="21" t="s">
        <v>6</v>
      </c>
      <c r="F83" s="4" t="s">
        <v>7</v>
      </c>
    </row>
    <row r="84" spans="1:6" x14ac:dyDescent="0.25">
      <c r="A84" s="17">
        <v>1</v>
      </c>
      <c r="B84" s="18" t="s">
        <v>8</v>
      </c>
      <c r="C84" s="18" t="s">
        <v>16</v>
      </c>
      <c r="D84" s="18" t="s">
        <v>60</v>
      </c>
      <c r="E84" s="21">
        <v>2025</v>
      </c>
      <c r="F84" s="57"/>
    </row>
    <row r="85" spans="1:6" x14ac:dyDescent="0.25">
      <c r="A85" s="17">
        <v>2</v>
      </c>
      <c r="B85" s="18" t="s">
        <v>9</v>
      </c>
      <c r="C85" s="18" t="s">
        <v>16</v>
      </c>
      <c r="D85" s="18"/>
      <c r="E85" s="21"/>
      <c r="F85" s="58"/>
    </row>
    <row r="86" spans="1:6" x14ac:dyDescent="0.25">
      <c r="A86" s="17">
        <v>1</v>
      </c>
      <c r="B86" s="18" t="s">
        <v>11</v>
      </c>
      <c r="C86" s="18" t="s">
        <v>16</v>
      </c>
      <c r="D86" s="18"/>
      <c r="E86" s="21"/>
      <c r="F86" s="58"/>
    </row>
    <row r="87" spans="1:6" x14ac:dyDescent="0.25">
      <c r="A87" s="17">
        <v>1</v>
      </c>
      <c r="B87" s="18" t="s">
        <v>12</v>
      </c>
      <c r="C87" s="18" t="s">
        <v>16</v>
      </c>
      <c r="D87" s="18"/>
      <c r="E87" s="21"/>
      <c r="F87" s="58"/>
    </row>
    <row r="88" spans="1:6" x14ac:dyDescent="0.25">
      <c r="A88" s="17">
        <v>1</v>
      </c>
      <c r="B88" s="18" t="s">
        <v>49</v>
      </c>
      <c r="C88" s="18" t="s">
        <v>16</v>
      </c>
      <c r="D88" s="18"/>
      <c r="E88" s="21"/>
      <c r="F88" s="58"/>
    </row>
    <row r="89" spans="1:6" x14ac:dyDescent="0.25">
      <c r="A89" s="17">
        <v>2</v>
      </c>
      <c r="B89" s="18" t="s">
        <v>14</v>
      </c>
      <c r="C89" s="18" t="s">
        <v>16</v>
      </c>
      <c r="D89" s="18"/>
      <c r="E89" s="21"/>
      <c r="F89" s="59"/>
    </row>
    <row r="91" spans="1:6" x14ac:dyDescent="0.25">
      <c r="A91" s="60" t="s">
        <v>53</v>
      </c>
      <c r="B91" s="60"/>
      <c r="C91" s="60"/>
      <c r="D91" s="60"/>
      <c r="E91" s="60"/>
      <c r="F91" s="60"/>
    </row>
    <row r="92" spans="1:6" ht="30" x14ac:dyDescent="0.25">
      <c r="A92" s="21" t="s">
        <v>2</v>
      </c>
      <c r="B92" s="21" t="s">
        <v>3</v>
      </c>
      <c r="C92" s="21" t="s">
        <v>4</v>
      </c>
      <c r="D92" s="21" t="s">
        <v>5</v>
      </c>
      <c r="E92" s="21" t="s">
        <v>6</v>
      </c>
      <c r="F92" s="4" t="s">
        <v>7</v>
      </c>
    </row>
    <row r="93" spans="1:6" x14ac:dyDescent="0.25">
      <c r="A93" s="21">
        <v>1</v>
      </c>
      <c r="B93" s="3" t="s">
        <v>8</v>
      </c>
      <c r="C93" s="3" t="s">
        <v>16</v>
      </c>
      <c r="D93" s="3" t="s">
        <v>18</v>
      </c>
      <c r="E93" s="21">
        <v>2015</v>
      </c>
      <c r="F93" s="32"/>
    </row>
    <row r="94" spans="1:6" x14ac:dyDescent="0.25">
      <c r="A94" s="21">
        <v>4</v>
      </c>
      <c r="B94" s="3" t="s">
        <v>9</v>
      </c>
      <c r="C94" s="3" t="s">
        <v>16</v>
      </c>
      <c r="D94" s="3"/>
      <c r="E94" s="21"/>
      <c r="F94" s="33"/>
    </row>
    <row r="95" spans="1:6" x14ac:dyDescent="0.25">
      <c r="A95" s="21">
        <v>15</v>
      </c>
      <c r="B95" s="3" t="s">
        <v>11</v>
      </c>
      <c r="C95" s="3" t="s">
        <v>16</v>
      </c>
      <c r="D95" s="3"/>
      <c r="E95" s="21"/>
      <c r="F95" s="33"/>
    </row>
    <row r="96" spans="1:6" x14ac:dyDescent="0.25">
      <c r="A96" s="21">
        <v>1</v>
      </c>
      <c r="B96" s="3" t="s">
        <v>12</v>
      </c>
      <c r="C96" s="3" t="s">
        <v>16</v>
      </c>
      <c r="D96" s="3"/>
      <c r="E96" s="21"/>
      <c r="F96" s="33"/>
    </row>
    <row r="97" spans="1:6" x14ac:dyDescent="0.25">
      <c r="A97" s="21">
        <v>3</v>
      </c>
      <c r="B97" s="3" t="s">
        <v>49</v>
      </c>
      <c r="C97" s="3" t="s">
        <v>16</v>
      </c>
      <c r="D97" s="3"/>
      <c r="E97" s="21"/>
      <c r="F97" s="28"/>
    </row>
    <row r="98" spans="1:6" x14ac:dyDescent="0.25">
      <c r="A98" s="17">
        <v>3</v>
      </c>
      <c r="B98" s="18" t="s">
        <v>14</v>
      </c>
      <c r="C98" s="18" t="s">
        <v>16</v>
      </c>
      <c r="D98" s="3"/>
      <c r="E98" s="3"/>
      <c r="F98" s="25"/>
    </row>
    <row r="99" spans="1:6" x14ac:dyDescent="0.25">
      <c r="A99" s="23"/>
      <c r="B99" s="24"/>
      <c r="C99" s="24"/>
      <c r="D99" s="26"/>
      <c r="E99" s="26"/>
      <c r="F99" s="27"/>
    </row>
    <row r="100" spans="1:6" ht="15.75" x14ac:dyDescent="0.25">
      <c r="D100" s="53" t="s">
        <v>56</v>
      </c>
      <c r="E100" s="53"/>
      <c r="F100" s="22">
        <f>F93+F84</f>
        <v>0</v>
      </c>
    </row>
    <row r="102" spans="1:6" x14ac:dyDescent="0.25">
      <c r="A102" s="1" t="s">
        <v>66</v>
      </c>
    </row>
    <row r="103" spans="1:6" x14ac:dyDescent="0.25">
      <c r="B103" s="3" t="s">
        <v>54</v>
      </c>
      <c r="C103" s="9">
        <f>F78</f>
        <v>0</v>
      </c>
    </row>
    <row r="104" spans="1:6" x14ac:dyDescent="0.25">
      <c r="B104" s="3" t="s">
        <v>55</v>
      </c>
      <c r="C104" s="9">
        <f>F100</f>
        <v>0</v>
      </c>
    </row>
    <row r="105" spans="1:6" x14ac:dyDescent="0.25">
      <c r="B105" s="10" t="s">
        <v>20</v>
      </c>
      <c r="C105" s="11">
        <f>SUM(C103:C104)</f>
        <v>0</v>
      </c>
    </row>
    <row r="106" spans="1:6" x14ac:dyDescent="0.25">
      <c r="A106" s="1" t="s">
        <v>67</v>
      </c>
      <c r="B106" s="30"/>
      <c r="C106" s="31"/>
    </row>
    <row r="108" spans="1:6" ht="15.75" x14ac:dyDescent="0.25">
      <c r="A108" s="8" t="s">
        <v>68</v>
      </c>
    </row>
    <row r="109" spans="1:6" x14ac:dyDescent="0.25">
      <c r="B109" s="3" t="s">
        <v>22</v>
      </c>
      <c r="C109" s="51"/>
      <c r="D109" s="52"/>
      <c r="E109" s="12" t="s">
        <v>23</v>
      </c>
    </row>
    <row r="110" spans="1:6" x14ac:dyDescent="0.25">
      <c r="B110" s="3" t="s">
        <v>24</v>
      </c>
      <c r="C110" s="49"/>
      <c r="D110" s="50"/>
      <c r="E110" s="12" t="s">
        <v>23</v>
      </c>
    </row>
    <row r="111" spans="1:6" x14ac:dyDescent="0.25">
      <c r="B111" s="3" t="s">
        <v>25</v>
      </c>
      <c r="C111" s="49"/>
      <c r="D111" s="50"/>
      <c r="E111" s="12"/>
    </row>
    <row r="112" spans="1:6" x14ac:dyDescent="0.25">
      <c r="B112" s="3" t="s">
        <v>26</v>
      </c>
      <c r="C112" s="49"/>
      <c r="D112" s="50"/>
      <c r="E112" s="12" t="s">
        <v>23</v>
      </c>
    </row>
    <row r="113" spans="1:6" x14ac:dyDescent="0.25">
      <c r="B113" s="3" t="s">
        <v>27</v>
      </c>
      <c r="C113" s="49"/>
      <c r="D113" s="50"/>
      <c r="E113" s="12"/>
    </row>
    <row r="115" spans="1:6" ht="15.75" x14ac:dyDescent="0.25">
      <c r="A115" s="8" t="s">
        <v>28</v>
      </c>
    </row>
    <row r="116" spans="1:6" x14ac:dyDescent="0.25">
      <c r="B116" s="47" t="s">
        <v>29</v>
      </c>
      <c r="C116" s="47"/>
      <c r="D116" s="47" t="s">
        <v>30</v>
      </c>
      <c r="E116" s="47"/>
    </row>
    <row r="117" spans="1:6" x14ac:dyDescent="0.25">
      <c r="B117" s="48" t="s">
        <v>9</v>
      </c>
      <c r="C117" s="48"/>
      <c r="D117" s="46"/>
      <c r="E117" s="46"/>
    </row>
    <row r="118" spans="1:6" x14ac:dyDescent="0.25">
      <c r="B118" s="48" t="s">
        <v>11</v>
      </c>
      <c r="C118" s="48"/>
      <c r="D118" s="46"/>
      <c r="E118" s="46"/>
    </row>
    <row r="119" spans="1:6" x14ac:dyDescent="0.25">
      <c r="B119" s="48" t="s">
        <v>13</v>
      </c>
      <c r="C119" s="48"/>
      <c r="D119" s="46"/>
      <c r="E119" s="46"/>
    </row>
    <row r="120" spans="1:6" x14ac:dyDescent="0.25">
      <c r="B120" s="48" t="s">
        <v>14</v>
      </c>
      <c r="C120" s="48"/>
      <c r="D120" s="46"/>
      <c r="E120" s="46"/>
    </row>
    <row r="121" spans="1:6" x14ac:dyDescent="0.25">
      <c r="B121" s="48" t="s">
        <v>12</v>
      </c>
      <c r="C121" s="48"/>
      <c r="D121" s="46"/>
      <c r="E121" s="46"/>
    </row>
    <row r="122" spans="1:6" x14ac:dyDescent="0.25">
      <c r="B122" s="48" t="s">
        <v>31</v>
      </c>
      <c r="C122" s="48"/>
      <c r="D122" s="46"/>
      <c r="E122" s="46"/>
    </row>
    <row r="124" spans="1:6" ht="15.75" x14ac:dyDescent="0.25">
      <c r="A124" s="8" t="s">
        <v>71</v>
      </c>
    </row>
    <row r="125" spans="1:6" x14ac:dyDescent="0.25">
      <c r="A125" s="1" t="s">
        <v>70</v>
      </c>
    </row>
    <row r="127" spans="1:6" x14ac:dyDescent="0.25">
      <c r="A127" s="34" t="s">
        <v>69</v>
      </c>
      <c r="B127" s="14"/>
      <c r="C127" s="14"/>
      <c r="D127" s="14"/>
      <c r="E127" s="14"/>
      <c r="F127" s="35"/>
    </row>
    <row r="128" spans="1:6" x14ac:dyDescent="0.25">
      <c r="A128" s="36"/>
      <c r="C128"/>
      <c r="D128"/>
      <c r="E128"/>
      <c r="F128" s="37"/>
    </row>
    <row r="129" spans="1:6" x14ac:dyDescent="0.25">
      <c r="A129" s="38"/>
      <c r="B129" s="39"/>
      <c r="C129" s="40"/>
      <c r="D129" s="40"/>
      <c r="E129" s="40"/>
      <c r="F129" s="41"/>
    </row>
    <row r="130" spans="1:6" x14ac:dyDescent="0.25">
      <c r="A130" s="29"/>
      <c r="C130"/>
      <c r="D130"/>
      <c r="E130"/>
      <c r="F130" s="42"/>
    </row>
    <row r="131" spans="1:6" x14ac:dyDescent="0.25">
      <c r="A131" s="34" t="s">
        <v>72</v>
      </c>
      <c r="B131" s="14"/>
      <c r="C131" s="43"/>
      <c r="D131" s="43"/>
      <c r="E131" s="43"/>
      <c r="F131" s="44"/>
    </row>
    <row r="132" spans="1:6" x14ac:dyDescent="0.25">
      <c r="A132" s="36"/>
      <c r="C132"/>
      <c r="D132"/>
      <c r="E132"/>
      <c r="F132" s="37"/>
    </row>
    <row r="133" spans="1:6" x14ac:dyDescent="0.25">
      <c r="A133" s="45"/>
      <c r="B133" s="40"/>
      <c r="C133" s="40"/>
      <c r="D133" s="40"/>
      <c r="E133" s="40"/>
      <c r="F133" s="41"/>
    </row>
  </sheetData>
  <mergeCells count="45">
    <mergeCell ref="A39:F39"/>
    <mergeCell ref="A44:F44"/>
    <mergeCell ref="A53:F53"/>
    <mergeCell ref="A17:F17"/>
    <mergeCell ref="A9:F9"/>
    <mergeCell ref="F19:F22"/>
    <mergeCell ref="A28:F28"/>
    <mergeCell ref="F11:F15"/>
    <mergeCell ref="F46:F51"/>
    <mergeCell ref="A91:F91"/>
    <mergeCell ref="F41:F42"/>
    <mergeCell ref="D78:E78"/>
    <mergeCell ref="F55:F59"/>
    <mergeCell ref="A61:F61"/>
    <mergeCell ref="F63:F67"/>
    <mergeCell ref="A69:F69"/>
    <mergeCell ref="F71:F76"/>
    <mergeCell ref="A82:F82"/>
    <mergeCell ref="F84:F89"/>
    <mergeCell ref="A1:F1"/>
    <mergeCell ref="A3:F3"/>
    <mergeCell ref="A2:F2"/>
    <mergeCell ref="A24:F24"/>
    <mergeCell ref="A35:F35"/>
    <mergeCell ref="F30:F33"/>
    <mergeCell ref="C110:D110"/>
    <mergeCell ref="C109:D109"/>
    <mergeCell ref="C112:D112"/>
    <mergeCell ref="C113:D113"/>
    <mergeCell ref="D100:E100"/>
    <mergeCell ref="C111:D111"/>
    <mergeCell ref="D117:E117"/>
    <mergeCell ref="D116:E116"/>
    <mergeCell ref="B122:C122"/>
    <mergeCell ref="B121:C121"/>
    <mergeCell ref="B120:C120"/>
    <mergeCell ref="B119:C119"/>
    <mergeCell ref="B118:C118"/>
    <mergeCell ref="B117:C117"/>
    <mergeCell ref="B116:C116"/>
    <mergeCell ref="D122:E122"/>
    <mergeCell ref="D121:E121"/>
    <mergeCell ref="D120:E120"/>
    <mergeCell ref="D119:E119"/>
    <mergeCell ref="D118:E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Footer>&amp;R&amp;P</oddFooter>
  </headerFooter>
  <rowBreaks count="2" manualBreakCount="2">
    <brk id="42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DI - Annexe 1 - Lot 2</vt:lpstr>
      <vt:lpstr>'DI - Annexe 1 - Lot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Emilie Courtois</dc:creator>
  <cp:lastModifiedBy>Celine Bernier</cp:lastModifiedBy>
  <cp:lastPrinted>2025-10-07T12:45:25Z</cp:lastPrinted>
  <dcterms:created xsi:type="dcterms:W3CDTF">2021-03-31T07:28:17Z</dcterms:created>
  <dcterms:modified xsi:type="dcterms:W3CDTF">2025-10-07T12:45:34Z</dcterms:modified>
</cp:coreProperties>
</file>